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 s="1"/>
  <c r="C37" i="1"/>
  <c r="C38" i="1" s="1"/>
  <c r="B37" i="1"/>
  <c r="B38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37" i="1" l="1"/>
  <c r="D38" i="1" s="1"/>
  <c r="E37" i="1" l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<sst xmlns="http://schemas.openxmlformats.org/spreadsheetml/2006/main" count="8" uniqueCount="8">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</sst>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3" fontId="5" fillId="7" borderId="2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3" fontId="5" fillId="7" borderId="8" xfId="2" applyNumberFormat="1" applyFont="1" applyFill="1" applyBorder="1" applyAlignment="1">
      <alignment horizontal="center" vertical="center"/>
    </xf>
    <xf numFmtId="3" fontId="5" fillId="7" borderId="9" xfId="2" applyNumberFormat="1" applyFont="1" applyFill="1" applyBorder="1" applyAlignment="1">
      <alignment horizontal="center" vertical="center"/>
    </xf>
    <xf numFmtId="0" fontId="0" fillId="0" borderId="1" xfId="0" applyFont="1" applyBorder="1"/>
    <xf numFmtId="0" fontId="0" fillId="2" borderId="1" xfId="0" applyFill="1" applyBorder="1"/>
    <xf numFmtId="1" fontId="0" fillId="0" borderId="1" xfId="0" applyNumberFormat="1" applyFont="1" applyBorder="1"/>
    <xf numFmtId="1" fontId="0" fillId="0" borderId="10" xfId="0" applyNumberFormat="1" applyFont="1" applyBorder="1"/>
    <xf numFmtId="0" fontId="4" fillId="4" borderId="1" xfId="2" applyFont="1" applyFill="1" applyBorder="1" applyAlignment="1">
      <alignment horizontal="center" vertical="center"/>
    </xf>
    <xf numFmtId="0" fontId="0" fillId="2" borderId="0" xfId="0" applyFill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-1.3800841514726507E-2</c:v>
                </c:pt>
                <c:pt idx="13">
                  <c:v>-1.9349469450031208E-2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-1.7294941345574258E-2</c:v>
                </c:pt>
                <c:pt idx="24">
                  <c:v>-1.3811724388597539E-2</c:v>
                </c:pt>
                <c:pt idx="25">
                  <c:v>-1.9409513395297978E-2</c:v>
                </c:pt>
                <c:pt idx="26">
                  <c:v>-1.8679502837847545E-2</c:v>
                </c:pt>
                <c:pt idx="27">
                  <c:v>8.4139231225779428E-3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127568"/>
        <c:axId val="269128128"/>
      </c:scatterChart>
      <c:valAx>
        <c:axId val="269127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9128128"/>
        <c:crosses val="autoZero"/>
        <c:crossBetween val="midCat"/>
      </c:valAx>
      <c:valAx>
        <c:axId val="269128128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69127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39</xdr:row>
      <xdr:rowOff>157162</xdr:rowOff>
    </xdr:from>
    <xdr:to>
      <xdr:col>5</xdr:col>
      <xdr:colOff>571500</xdr:colOff>
      <xdr:row>54</xdr:row>
      <xdr:rowOff>42862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s%20juni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-1.3800841514726507E-2</v>
          </cell>
        </row>
        <row r="19">
          <cell r="E19">
            <v>-1.9349469450031208E-2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-1.7294941345574258E-2</v>
          </cell>
        </row>
        <row r="30">
          <cell r="E30">
            <v>-1.3811724388597539E-2</v>
          </cell>
        </row>
        <row r="31">
          <cell r="E31">
            <v>-1.9409513395297978E-2</v>
          </cell>
        </row>
        <row r="32">
          <cell r="E32">
            <v>-1.8679502837847545E-2</v>
          </cell>
        </row>
        <row r="33">
          <cell r="E33">
            <v>8.4139231225779428E-3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D37" sqref="D37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42156</v>
      </c>
    </row>
    <row r="3" spans="1:5" x14ac:dyDescent="0.25">
      <c r="A3" s="2"/>
      <c r="B3" s="1"/>
      <c r="C3" s="20"/>
      <c r="D3" s="1"/>
      <c r="E3" s="1"/>
    </row>
    <row r="4" spans="1:5" ht="15.75" thickBot="1" x14ac:dyDescent="0.3">
      <c r="A4" s="1"/>
      <c r="B4" s="1"/>
      <c r="C4" s="20"/>
      <c r="D4" s="1"/>
      <c r="E4" s="1"/>
    </row>
    <row r="5" spans="1:5" ht="36.75" thickBot="1" x14ac:dyDescent="0.3">
      <c r="A5" s="1"/>
      <c r="B5" s="12" t="s">
        <v>1</v>
      </c>
      <c r="C5" s="19" t="s">
        <v>2</v>
      </c>
      <c r="D5" s="4" t="s">
        <v>3</v>
      </c>
      <c r="E5" s="5" t="s">
        <v>4</v>
      </c>
    </row>
    <row r="6" spans="1:5" ht="15.75" thickBot="1" x14ac:dyDescent="0.3">
      <c r="A6" s="6">
        <v>42186</v>
      </c>
      <c r="B6" s="15">
        <v>28456</v>
      </c>
      <c r="C6" s="17">
        <v>27940.547415660505</v>
      </c>
      <c r="D6" s="11">
        <f>C6-B6</f>
        <v>-515.45258433949493</v>
      </c>
      <c r="E6" s="7">
        <f t="shared" ref="E6:E18" si="0">IF(C6=0,0,D6/C6)</f>
        <v>-1.8448192036874228E-2</v>
      </c>
    </row>
    <row r="7" spans="1:5" ht="15.75" thickBot="1" x14ac:dyDescent="0.3">
      <c r="A7" s="6">
        <v>42187</v>
      </c>
      <c r="B7" s="15">
        <v>27977</v>
      </c>
      <c r="C7" s="17">
        <v>27446.360959431524</v>
      </c>
      <c r="D7" s="11">
        <f t="shared" ref="D7:D35" si="1">C7-B7</f>
        <v>-530.63904056847605</v>
      </c>
      <c r="E7" s="7">
        <f t="shared" si="0"/>
        <v>-1.9333675650218759E-2</v>
      </c>
    </row>
    <row r="8" spans="1:5" ht="15.75" thickBot="1" x14ac:dyDescent="0.3">
      <c r="A8" s="6">
        <v>42188</v>
      </c>
      <c r="B8" s="15">
        <v>23004</v>
      </c>
      <c r="C8" s="17">
        <v>22632.507516024762</v>
      </c>
      <c r="D8" s="11">
        <f t="shared" si="1"/>
        <v>-371.49248397523843</v>
      </c>
      <c r="E8" s="7">
        <f t="shared" si="0"/>
        <v>-1.6414110708334293E-2</v>
      </c>
    </row>
    <row r="9" spans="1:5" ht="15.75" thickBot="1" x14ac:dyDescent="0.3">
      <c r="A9" s="6">
        <v>42189</v>
      </c>
      <c r="B9" s="15">
        <v>27463</v>
      </c>
      <c r="C9" s="17">
        <v>26968.685490113403</v>
      </c>
      <c r="D9" s="11">
        <f t="shared" si="1"/>
        <v>-494.31450988659708</v>
      </c>
      <c r="E9" s="7">
        <f t="shared" si="0"/>
        <v>-1.8329202959032266E-2</v>
      </c>
    </row>
    <row r="10" spans="1:5" ht="15.75" thickBot="1" x14ac:dyDescent="0.3">
      <c r="A10" s="6">
        <v>42190</v>
      </c>
      <c r="B10" s="15">
        <v>19569</v>
      </c>
      <c r="C10" s="17">
        <v>19261.202303407383</v>
      </c>
      <c r="D10" s="11">
        <f t="shared" si="1"/>
        <v>-307.79769659261729</v>
      </c>
      <c r="E10" s="7">
        <f t="shared" si="0"/>
        <v>-1.5980191254113284E-2</v>
      </c>
    </row>
    <row r="11" spans="1:5" ht="15.75" thickBot="1" x14ac:dyDescent="0.3">
      <c r="A11" s="6">
        <v>42191</v>
      </c>
      <c r="B11" s="15">
        <v>16655</v>
      </c>
      <c r="C11" s="17">
        <v>16479.386725909018</v>
      </c>
      <c r="D11" s="11">
        <f t="shared" si="1"/>
        <v>-175.61327409098158</v>
      </c>
      <c r="E11" s="7">
        <f t="shared" si="0"/>
        <v>-1.0656541836892573E-2</v>
      </c>
    </row>
    <row r="12" spans="1:5" ht="15.75" thickBot="1" x14ac:dyDescent="0.3">
      <c r="A12" s="6">
        <v>42192</v>
      </c>
      <c r="B12" s="15">
        <v>15974</v>
      </c>
      <c r="C12" s="17">
        <v>15767.725472011145</v>
      </c>
      <c r="D12" s="11">
        <f t="shared" si="1"/>
        <v>-206.27452798885497</v>
      </c>
      <c r="E12" s="7">
        <f t="shared" si="0"/>
        <v>-1.3082072512932015E-2</v>
      </c>
    </row>
    <row r="13" spans="1:5" ht="15.75" thickBot="1" x14ac:dyDescent="0.3">
      <c r="A13" s="6">
        <v>42193</v>
      </c>
      <c r="B13" s="15">
        <v>28717</v>
      </c>
      <c r="C13" s="17">
        <v>28235.423481803966</v>
      </c>
      <c r="D13" s="11">
        <f t="shared" si="1"/>
        <v>-481.57651819603416</v>
      </c>
      <c r="E13" s="7">
        <f t="shared" si="0"/>
        <v>-1.7055756875981737E-2</v>
      </c>
    </row>
    <row r="14" spans="1:5" ht="15.75" thickBot="1" x14ac:dyDescent="0.3">
      <c r="A14" s="6">
        <v>42194</v>
      </c>
      <c r="B14" s="15">
        <v>28385</v>
      </c>
      <c r="C14" s="17">
        <v>27885.104445875695</v>
      </c>
      <c r="D14" s="14">
        <f t="shared" si="1"/>
        <v>-499.89555412430491</v>
      </c>
      <c r="E14" s="7">
        <f t="shared" si="0"/>
        <v>-1.7926974420862937E-2</v>
      </c>
    </row>
    <row r="15" spans="1:5" ht="15.75" thickBot="1" x14ac:dyDescent="0.3">
      <c r="A15" s="6">
        <v>42195</v>
      </c>
      <c r="B15" s="15">
        <v>21279</v>
      </c>
      <c r="C15" s="18">
        <v>21003.194957200911</v>
      </c>
      <c r="D15" s="13">
        <f t="shared" si="1"/>
        <v>-275.80504279908928</v>
      </c>
      <c r="E15" s="7">
        <f t="shared" si="0"/>
        <v>-1.3131575617952829E-2</v>
      </c>
    </row>
    <row r="16" spans="1:5" ht="15.75" thickBot="1" x14ac:dyDescent="0.3">
      <c r="A16" s="6">
        <v>42196</v>
      </c>
      <c r="B16" s="15">
        <v>28578</v>
      </c>
      <c r="C16" s="17">
        <v>28055.9527239462</v>
      </c>
      <c r="D16" s="11">
        <f t="shared" si="1"/>
        <v>-522.04727605379958</v>
      </c>
      <c r="E16" s="7">
        <f t="shared" si="0"/>
        <v>-1.8607362266055714E-2</v>
      </c>
    </row>
    <row r="17" spans="1:5" ht="15.75" thickBot="1" x14ac:dyDescent="0.3">
      <c r="A17" s="6">
        <v>42197</v>
      </c>
      <c r="B17" s="15">
        <v>20512</v>
      </c>
      <c r="C17" s="17">
        <v>20240.117672272081</v>
      </c>
      <c r="D17" s="11">
        <f t="shared" si="1"/>
        <v>-271.88232772791889</v>
      </c>
      <c r="E17" s="7">
        <f t="shared" si="0"/>
        <v>-1.3432843233929598E-2</v>
      </c>
    </row>
    <row r="18" spans="1:5" ht="15.75" thickBot="1" x14ac:dyDescent="0.3">
      <c r="A18" s="6">
        <v>42198</v>
      </c>
      <c r="B18" s="15">
        <v>17490</v>
      </c>
      <c r="C18" s="17">
        <v>17402.347722739465</v>
      </c>
      <c r="D18" s="11">
        <f t="shared" si="1"/>
        <v>-87.652277260534902</v>
      </c>
      <c r="E18" s="7">
        <f t="shared" si="0"/>
        <v>-5.0368075995861515E-3</v>
      </c>
    </row>
    <row r="19" spans="1:5" ht="15.75" thickBot="1" x14ac:dyDescent="0.3">
      <c r="A19" s="6">
        <v>42199</v>
      </c>
      <c r="B19" s="15">
        <v>15301</v>
      </c>
      <c r="C19" s="17">
        <v>15275.296925618595</v>
      </c>
      <c r="D19" s="11">
        <f t="shared" si="1"/>
        <v>-25.703074381404804</v>
      </c>
      <c r="E19" s="7">
        <f>IF(C19=0,0,D19/C19)</f>
        <v>-1.6826562852796344E-3</v>
      </c>
    </row>
    <row r="20" spans="1:5" ht="15.75" thickBot="1" x14ac:dyDescent="0.3">
      <c r="A20" s="6">
        <v>42200</v>
      </c>
      <c r="B20" s="15">
        <v>26860</v>
      </c>
      <c r="C20" s="17">
        <v>26397.160062472351</v>
      </c>
      <c r="D20" s="11">
        <f t="shared" si="1"/>
        <v>-462.83993752764945</v>
      </c>
      <c r="E20" s="7">
        <f t="shared" ref="E20:E35" si="2">IF(C20=0,0,D20/C20)</f>
        <v>-1.7533701975223012E-2</v>
      </c>
    </row>
    <row r="21" spans="1:5" ht="15.75" thickBot="1" x14ac:dyDescent="0.3">
      <c r="A21" s="6">
        <v>42201</v>
      </c>
      <c r="B21" s="15">
        <v>28418</v>
      </c>
      <c r="C21" s="17">
        <v>27910.756394034925</v>
      </c>
      <c r="D21" s="11">
        <f t="shared" si="1"/>
        <v>-507.2436059650754</v>
      </c>
      <c r="E21" s="7">
        <f t="shared" si="2"/>
        <v>-1.8173767804927111E-2</v>
      </c>
    </row>
    <row r="22" spans="1:5" ht="15.75" thickBot="1" x14ac:dyDescent="0.3">
      <c r="A22" s="6">
        <v>42202</v>
      </c>
      <c r="B22" s="15">
        <v>23279</v>
      </c>
      <c r="C22" s="17">
        <v>22892.025751671124</v>
      </c>
      <c r="D22" s="11">
        <f t="shared" si="1"/>
        <v>-386.97424832887555</v>
      </c>
      <c r="E22" s="7">
        <f t="shared" si="2"/>
        <v>-1.6904325223407821E-2</v>
      </c>
    </row>
    <row r="23" spans="1:5" ht="15.75" thickBot="1" x14ac:dyDescent="0.3">
      <c r="A23" s="6">
        <v>42203</v>
      </c>
      <c r="B23" s="15">
        <v>27258</v>
      </c>
      <c r="C23" s="17">
        <v>26791.539262192375</v>
      </c>
      <c r="D23" s="11">
        <f t="shared" si="1"/>
        <v>-466.46073780762526</v>
      </c>
      <c r="E23" s="7">
        <f t="shared" si="2"/>
        <v>-1.7410747969448859E-2</v>
      </c>
    </row>
    <row r="24" spans="1:5" ht="15.75" thickBot="1" x14ac:dyDescent="0.3">
      <c r="A24" s="6">
        <v>42204</v>
      </c>
      <c r="B24" s="15">
        <v>19708</v>
      </c>
      <c r="C24" s="17">
        <v>19610.531099210326</v>
      </c>
      <c r="D24" s="11">
        <f t="shared" si="1"/>
        <v>-97.46890078967408</v>
      </c>
      <c r="E24" s="7">
        <f t="shared" si="2"/>
        <v>-4.9702325906715982E-3</v>
      </c>
    </row>
    <row r="25" spans="1:5" ht="15.75" thickBot="1" x14ac:dyDescent="0.3">
      <c r="A25" s="6">
        <v>42205</v>
      </c>
      <c r="B25" s="15">
        <v>15355</v>
      </c>
      <c r="C25" s="17">
        <v>15237.600406761461</v>
      </c>
      <c r="D25" s="11">
        <f t="shared" si="1"/>
        <v>-117.39959323853873</v>
      </c>
      <c r="E25" s="7">
        <f t="shared" si="2"/>
        <v>-7.7045985000659539E-3</v>
      </c>
    </row>
    <row r="26" spans="1:5" ht="15.75" thickBot="1" x14ac:dyDescent="0.3">
      <c r="A26" s="6">
        <v>42206</v>
      </c>
      <c r="B26" s="15">
        <v>17835</v>
      </c>
      <c r="C26" s="17">
        <v>17402.999293379544</v>
      </c>
      <c r="D26" s="11">
        <f t="shared" si="1"/>
        <v>-432.00070662045619</v>
      </c>
      <c r="E26" s="7">
        <f t="shared" si="2"/>
        <v>-2.4823347937777487E-2</v>
      </c>
    </row>
    <row r="27" spans="1:5" ht="15.75" thickBot="1" x14ac:dyDescent="0.3">
      <c r="A27" s="6">
        <v>42207</v>
      </c>
      <c r="B27" s="15">
        <v>27417</v>
      </c>
      <c r="C27" s="17">
        <v>27014.582850912047</v>
      </c>
      <c r="D27" s="11">
        <f t="shared" si="1"/>
        <v>-402.41714908795257</v>
      </c>
      <c r="E27" s="7">
        <f t="shared" si="2"/>
        <v>-1.4896293283846375E-2</v>
      </c>
    </row>
    <row r="28" spans="1:5" ht="15.75" thickBot="1" x14ac:dyDescent="0.3">
      <c r="A28" s="6">
        <v>42208</v>
      </c>
      <c r="B28" s="15">
        <v>29062</v>
      </c>
      <c r="C28" s="17">
        <v>28528.286220154736</v>
      </c>
      <c r="D28" s="11">
        <f t="shared" si="1"/>
        <v>-533.71377984526407</v>
      </c>
      <c r="E28" s="7">
        <f t="shared" si="2"/>
        <v>-1.8708231392750279E-2</v>
      </c>
    </row>
    <row r="29" spans="1:5" ht="15.75" thickBot="1" x14ac:dyDescent="0.3">
      <c r="A29" s="6">
        <v>42209</v>
      </c>
      <c r="B29" s="15">
        <v>22834</v>
      </c>
      <c r="C29" s="17">
        <v>22421.719458510106</v>
      </c>
      <c r="D29" s="11">
        <f t="shared" si="1"/>
        <v>-412.28054148989395</v>
      </c>
      <c r="E29" s="7">
        <f t="shared" si="2"/>
        <v>-1.8387552402160393E-2</v>
      </c>
    </row>
    <row r="30" spans="1:5" ht="15.75" thickBot="1" x14ac:dyDescent="0.3">
      <c r="A30" s="6">
        <v>42210</v>
      </c>
      <c r="B30" s="15">
        <v>31111</v>
      </c>
      <c r="C30" s="17">
        <v>30520.240740206762</v>
      </c>
      <c r="D30" s="11">
        <f t="shared" si="1"/>
        <v>-590.75925979323802</v>
      </c>
      <c r="E30" s="7">
        <f t="shared" si="2"/>
        <v>-1.9356310614384618E-2</v>
      </c>
    </row>
    <row r="31" spans="1:5" ht="15.75" thickBot="1" x14ac:dyDescent="0.3">
      <c r="A31" s="6">
        <v>42211</v>
      </c>
      <c r="B31" s="15">
        <v>21615</v>
      </c>
      <c r="C31" s="17">
        <v>21370.532701099437</v>
      </c>
      <c r="D31" s="11">
        <f t="shared" si="1"/>
        <v>-244.46729890056304</v>
      </c>
      <c r="E31" s="7">
        <f t="shared" si="2"/>
        <v>-1.1439457421105187E-2</v>
      </c>
    </row>
    <row r="32" spans="1:5" ht="15.75" thickBot="1" x14ac:dyDescent="0.3">
      <c r="A32" s="6">
        <v>42212</v>
      </c>
      <c r="B32" s="15">
        <v>18405</v>
      </c>
      <c r="C32" s="17">
        <v>18208.287085680739</v>
      </c>
      <c r="D32" s="11">
        <f t="shared" si="1"/>
        <v>-196.71291431926147</v>
      </c>
      <c r="E32" s="7">
        <f t="shared" si="2"/>
        <v>-1.0803482688602782E-2</v>
      </c>
    </row>
    <row r="33" spans="1:5" ht="15.75" thickBot="1" x14ac:dyDescent="0.3">
      <c r="A33" s="6">
        <v>42213</v>
      </c>
      <c r="B33" s="15">
        <v>18095</v>
      </c>
      <c r="C33" s="17">
        <v>17746.366826637943</v>
      </c>
      <c r="D33" s="11">
        <f t="shared" si="1"/>
        <v>-348.63317336205728</v>
      </c>
      <c r="E33" s="7">
        <f t="shared" si="2"/>
        <v>-1.9645326661384358E-2</v>
      </c>
    </row>
    <row r="34" spans="1:5" ht="15.75" thickBot="1" x14ac:dyDescent="0.3">
      <c r="A34" s="6">
        <v>42214</v>
      </c>
      <c r="B34" s="15">
        <v>25923</v>
      </c>
      <c r="C34" s="18">
        <v>25570.283506329415</v>
      </c>
      <c r="D34" s="11">
        <f t="shared" si="1"/>
        <v>-352.7164936705849</v>
      </c>
      <c r="E34" s="7">
        <f t="shared" si="2"/>
        <v>-1.3794000116708794E-2</v>
      </c>
    </row>
    <row r="35" spans="1:5" ht="15.75" thickBot="1" x14ac:dyDescent="0.3">
      <c r="A35" s="6">
        <v>42215</v>
      </c>
      <c r="B35" s="15">
        <v>29011</v>
      </c>
      <c r="C35" s="17">
        <v>28567.135517836632</v>
      </c>
      <c r="D35" s="11">
        <f t="shared" si="1"/>
        <v>-443.86448216336794</v>
      </c>
      <c r="E35" s="7">
        <f t="shared" si="2"/>
        <v>-1.5537591505673701E-2</v>
      </c>
    </row>
    <row r="36" spans="1:5" ht="15.75" thickBot="1" x14ac:dyDescent="0.3">
      <c r="A36" s="1"/>
      <c r="B36" s="16"/>
      <c r="C36" s="1"/>
      <c r="D36" s="1"/>
      <c r="E36" s="1"/>
    </row>
    <row r="37" spans="1:5" ht="21.75" thickBot="1" x14ac:dyDescent="0.4">
      <c r="A37" s="1" t="s">
        <v>5</v>
      </c>
      <c r="B37" s="8">
        <f>SUM(B6:B35)</f>
        <v>701546</v>
      </c>
      <c r="C37" s="8">
        <f>SUM(C6:C35)</f>
        <v>690783.90098910464</v>
      </c>
      <c r="D37" s="8">
        <f>SUM(D6:D35)</f>
        <v>-10762.099010895425</v>
      </c>
      <c r="E37" s="9">
        <f>D37/C37</f>
        <v>-1.5579545202900103E-2</v>
      </c>
    </row>
    <row r="38" spans="1:5" ht="15.75" thickBot="1" x14ac:dyDescent="0.3">
      <c r="A38" s="1" t="s">
        <v>6</v>
      </c>
      <c r="B38" s="10">
        <f>B37/COUNTA(B6:B33)</f>
        <v>25055.214285714286</v>
      </c>
      <c r="C38" s="10">
        <f>C37/COUNTA(C6:C33)</f>
        <v>24670.853606753739</v>
      </c>
      <c r="D38" s="10">
        <f>D37/COUNTA(D6:D33)</f>
        <v>-384.3606789605509</v>
      </c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 t="s">
        <v>7</v>
      </c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2015-10-09T15:38:00Z</dcterms:created>
  <dcterms:modified xsi:type="dcterms:W3CDTF">2015-10-09T15:47:17Z</dcterms:modified>
</cp:coreProperties>
</file>